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8_{2728C386-B597-4BB5-8543-CF7F6439B2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g. ismi" sheetId="4" r:id="rId1"/>
  </sheets>
  <definedNames>
    <definedName name="_xlnm.Print_Area" localSheetId="0">'prog. ismi'!$A$1:$N$14</definedName>
  </definedNames>
  <calcPr calcId="191029"/>
</workbook>
</file>

<file path=xl/calcChain.xml><?xml version="1.0" encoding="utf-8"?>
<calcChain xmlns="http://schemas.openxmlformats.org/spreadsheetml/2006/main">
  <c r="M6" i="4" l="1"/>
  <c r="M7" i="4"/>
  <c r="M8" i="4"/>
  <c r="M9" i="4"/>
  <c r="M10" i="4"/>
  <c r="M5" i="4"/>
</calcChain>
</file>

<file path=xl/sharedStrings.xml><?xml version="1.0" encoding="utf-8"?>
<sst xmlns="http://schemas.openxmlformats.org/spreadsheetml/2006/main" count="65" uniqueCount="45">
  <si>
    <t>Sıra No</t>
  </si>
  <si>
    <t>Adı Soyadı</t>
  </si>
  <si>
    <t>Program Adı</t>
  </si>
  <si>
    <t>Üniversitemizde Kabul Edildiği Birim Bilgileri</t>
  </si>
  <si>
    <t>ÖSYM Bilgileri</t>
  </si>
  <si>
    <t>Öğrencinin Sınava Giriş Yılı</t>
  </si>
  <si>
    <t>Genel Not Ortalaması Bilgileri</t>
  </si>
  <si>
    <t>GNO (Dörtlük Sistemde)</t>
  </si>
  <si>
    <t>GNO (Yüzlük Sistemde)</t>
  </si>
  <si>
    <t xml:space="preserve">Değerlendirme Sonucu </t>
  </si>
  <si>
    <t>AÇIKLAMA
(Asil, Yedek, Red Nedeni)</t>
  </si>
  <si>
    <t>Başvuru Yapılan Programın Puan Türü (YGS,LYS,DGS,OBP)</t>
  </si>
  <si>
    <t>Sınıf</t>
  </si>
  <si>
    <t>DEĞERLENDİRME KRİTERLERİ</t>
  </si>
  <si>
    <t>Genel Not Ortalaması Dörtlük sistemde 2,30 Yüzlük sistemde 60,00 altında olan öğrenciler başvuramazlar. (red edilecek)</t>
  </si>
  <si>
    <t>Disiplin cezası alan öğrenciler başvuramaz. (red edilecek)</t>
  </si>
  <si>
    <t>Geldiği üniversitenin İ.Ö Pprogramında okuyan öğrenciler bizim N.Ö Programına başvurması durumunda yüzde 10 girdiklerine dair belge olması gerekir.yoksa rededilecek.</t>
  </si>
  <si>
    <t>Başarısız dersi olan öğrencilerin başvuraları red edilecek.</t>
  </si>
  <si>
    <t>"Yıl ve dönem kaybı olan öğrenciler başvuramazlar. (red edilecek)” ifadesi “Kayıt dondurma haricinde öğrencinin yarıyıl / yıl kaybı olmaması gerekir.” şeklinde düzenlenebilir.</t>
  </si>
  <si>
    <t>Bu kriterleri göre başvuran adayların listelerde isimleri belirtilerek değerlendirme sonucuna kabul/red nedeni yazılacak</t>
  </si>
  <si>
    <t xml:space="preserve">Öğrencinin Öğrenim Gördüğü Üniversite </t>
  </si>
  <si>
    <t>KKTC ve diğer yurtdışı Üniversitelerinde okuyan öğrenciler kurumlararası yatay geçişe başvuramazlar (red edilecek)</t>
  </si>
  <si>
    <t>Yatay geçiş kontenjanı kadar asil seçilecek başarılı olan diğer tüm öğrenciler de yedek olarak sıralanacaktır.</t>
  </si>
  <si>
    <t>Öğrencinin Yerleştirme Puanı</t>
  </si>
  <si>
    <t>Aynı yılın ADYÜ Programın Taban puanı</t>
  </si>
  <si>
    <t>Fakülte/Meslek Yüksekokulu Adı</t>
  </si>
  <si>
    <t xml:space="preserve">Yatay Geçiş Sıralama Puanı (YGSP) = ((Öğrenci Yerleştirme Puanı – Aynı yılın ADYÜ Programın Taban puanı )x 0,70) + ( Başarı Notu x 0,30 ) </t>
  </si>
  <si>
    <t xml:space="preserve">Yatay Geçiş Sıralama Puanı (YGSP) = ((Öğrenci Yerleştirme Puanı – Aynı yılın ADYÜ Programın Taban puanı)x 0,70) + ( Başarı Notu x 0,30 ) </t>
  </si>
  <si>
    <t>ASİL</t>
  </si>
  <si>
    <t>Spor Bilimleri Fakültesi Antrenörlük Eğitimi  Programı 2025-2026 Güz Yarıyılı Kurumlararası ve Kurum içi Yatay Geçiş Sonuçları</t>
  </si>
  <si>
    <t>ROJDA KORKMAZ</t>
  </si>
  <si>
    <t>SPOR BİLİMLERİ FAKÜLTESİ</t>
  </si>
  <si>
    <t xml:space="preserve">ANTRENÖRLÜK EĞİTİMİ </t>
  </si>
  <si>
    <t>MARDİN ARTUKLU ÜNİV.</t>
  </si>
  <si>
    <t>TYT</t>
  </si>
  <si>
    <t>MERT ÇOLAK</t>
  </si>
  <si>
    <t>YOZGAT BOZOK ÜNİV.</t>
  </si>
  <si>
    <t>ABDULSAMET KAYA</t>
  </si>
  <si>
    <t>ESİN ARİCA</t>
  </si>
  <si>
    <t>KİLİS 7 ARALIK ÜNİV.</t>
  </si>
  <si>
    <t>MUSA KÖROĞLU</t>
  </si>
  <si>
    <t>BAYBURT ÜNİV.</t>
  </si>
  <si>
    <t>SEBİHA ZEHİROĞLU</t>
  </si>
  <si>
    <t>ARDAHAN ÜNİV.</t>
  </si>
  <si>
    <t>RED  AÇIKLAMA NO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</si>
</sst>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b/>
      <sz val="18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0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left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/>
    <xf numFmtId="2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justify"/>
    </xf>
    <xf numFmtId="0" fontId="4" fillId="0" borderId="2" xfId="0" applyFont="1" applyBorder="1" applyAlignment="1">
      <alignment horizontal="justify" vertical="justify" wrapText="1"/>
    </xf>
    <xf numFmtId="0" fontId="4" fillId="0" borderId="4" xfId="0" applyFont="1" applyBorder="1" applyAlignment="1">
      <alignment horizontal="justify" vertical="justify" wrapText="1"/>
    </xf>
    <xf numFmtId="0" fontId="4" fillId="0" borderId="3" xfId="0" applyFont="1" applyBorder="1" applyAlignment="1">
      <alignment horizontal="justify" vertical="justify" wrapText="1"/>
    </xf>
    <xf numFmtId="0" fontId="5" fillId="0" borderId="0" xfId="0" applyFont="1" applyAlignment="1">
      <alignment horizontal="left"/>
    </xf>
    <xf numFmtId="166" fontId="9" fillId="0" borderId="5" xfId="0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166" fontId="9" fillId="2" borderId="5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 wrapText="1"/>
    </xf>
    <xf numFmtId="166" fontId="9" fillId="3" borderId="5" xfId="0" applyNumberFormat="1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0" fillId="4" borderId="0" xfId="0" applyFill="1"/>
    <xf numFmtId="2" fontId="10" fillId="3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vertical="center" wrapText="1"/>
    </xf>
    <xf numFmtId="0" fontId="9" fillId="5" borderId="6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vertical="center" wrapText="1"/>
    </xf>
    <xf numFmtId="0" fontId="9" fillId="5" borderId="7" xfId="0" applyFont="1" applyFill="1" applyBorder="1" applyAlignment="1">
      <alignment horizontal="center" vertical="center" wrapText="1"/>
    </xf>
    <xf numFmtId="166" fontId="9" fillId="5" borderId="5" xfId="0" applyNumberFormat="1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vertical="center" wrapText="1"/>
    </xf>
    <xf numFmtId="0" fontId="9" fillId="4" borderId="6" xfId="0" applyFont="1" applyFill="1" applyBorder="1" applyAlignment="1">
      <alignment vertical="center" wrapText="1"/>
    </xf>
    <xf numFmtId="0" fontId="9" fillId="4" borderId="8" xfId="0" applyFont="1" applyFill="1" applyBorder="1" applyAlignment="1">
      <alignment vertical="center" wrapText="1"/>
    </xf>
    <xf numFmtId="0" fontId="9" fillId="4" borderId="7" xfId="0" applyFont="1" applyFill="1" applyBorder="1" applyAlignment="1">
      <alignment horizontal="center" vertical="center" wrapText="1"/>
    </xf>
    <xf numFmtId="166" fontId="9" fillId="4" borderId="5" xfId="0" applyNumberFormat="1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justify" wrapText="1"/>
    </xf>
    <xf numFmtId="0" fontId="4" fillId="0" borderId="1" xfId="0" applyFont="1" applyBorder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121227</xdr:rowOff>
    </xdr:from>
    <xdr:to>
      <xdr:col>1</xdr:col>
      <xdr:colOff>32245</xdr:colOff>
      <xdr:row>1</xdr:row>
      <xdr:rowOff>658090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1727"/>
          <a:ext cx="552945" cy="5368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T23"/>
  <sheetViews>
    <sheetView tabSelected="1" zoomScale="75" zoomScaleNormal="75" zoomScaleSheetLayoutView="70" workbookViewId="0">
      <selection activeCell="K14" sqref="K14"/>
    </sheetView>
  </sheetViews>
  <sheetFormatPr defaultRowHeight="15" x14ac:dyDescent="0.25"/>
  <cols>
    <col min="1" max="1" width="7.85546875" style="1" customWidth="1"/>
    <col min="2" max="2" width="23" style="9" customWidth="1"/>
    <col min="3" max="3" width="29.5703125" style="3" customWidth="1"/>
    <col min="4" max="4" width="25.5703125" style="3" customWidth="1"/>
    <col min="5" max="5" width="9" style="4" customWidth="1"/>
    <col min="6" max="6" width="14.42578125" style="3" customWidth="1"/>
    <col min="7" max="7" width="23.5703125" style="3" customWidth="1"/>
    <col min="8" max="8" width="16.28515625" customWidth="1"/>
    <col min="9" max="9" width="17.7109375" customWidth="1"/>
    <col min="10" max="10" width="20.85546875" style="3" customWidth="1"/>
    <col min="11" max="11" width="18.85546875" style="3" customWidth="1"/>
    <col min="12" max="12" width="17.42578125" style="3" customWidth="1"/>
    <col min="13" max="13" width="24.140625" style="3" customWidth="1"/>
    <col min="14" max="14" width="20.85546875" style="3" customWidth="1"/>
  </cols>
  <sheetData>
    <row r="1" spans="1:98" x14ac:dyDescent="0.25">
      <c r="A1"/>
      <c r="C1"/>
      <c r="D1"/>
      <c r="E1"/>
      <c r="F1"/>
      <c r="G1"/>
      <c r="J1"/>
      <c r="K1"/>
      <c r="L1"/>
      <c r="M1"/>
      <c r="N1"/>
    </row>
    <row r="2" spans="1:98" ht="63" customHeight="1" x14ac:dyDescent="0.25">
      <c r="A2" s="31" t="s">
        <v>29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3"/>
    </row>
    <row r="3" spans="1:98" s="2" customFormat="1" ht="42" customHeight="1" x14ac:dyDescent="0.25">
      <c r="A3" s="34" t="s">
        <v>0</v>
      </c>
      <c r="B3" s="34" t="s">
        <v>1</v>
      </c>
      <c r="C3" s="35" t="s">
        <v>3</v>
      </c>
      <c r="D3" s="36"/>
      <c r="E3" s="37"/>
      <c r="F3" s="34" t="s">
        <v>4</v>
      </c>
      <c r="G3" s="34"/>
      <c r="H3" s="34"/>
      <c r="I3" s="34"/>
      <c r="J3" s="34"/>
      <c r="K3" s="30" t="s">
        <v>6</v>
      </c>
      <c r="L3" s="30"/>
      <c r="M3" s="30" t="s">
        <v>9</v>
      </c>
      <c r="N3" s="30"/>
    </row>
    <row r="4" spans="1:98" s="2" customFormat="1" ht="75" customHeight="1" thickBot="1" x14ac:dyDescent="0.3">
      <c r="A4" s="34"/>
      <c r="B4" s="34"/>
      <c r="C4" s="77" t="s">
        <v>25</v>
      </c>
      <c r="D4" s="77" t="s">
        <v>2</v>
      </c>
      <c r="E4" s="77" t="s">
        <v>12</v>
      </c>
      <c r="F4" s="77" t="s">
        <v>5</v>
      </c>
      <c r="G4" s="77" t="s">
        <v>20</v>
      </c>
      <c r="H4" s="77" t="s">
        <v>11</v>
      </c>
      <c r="I4" s="78" t="s">
        <v>23</v>
      </c>
      <c r="J4" s="77" t="s">
        <v>24</v>
      </c>
      <c r="K4" s="77" t="s">
        <v>7</v>
      </c>
      <c r="L4" s="77" t="s">
        <v>8</v>
      </c>
      <c r="M4" s="77" t="s">
        <v>26</v>
      </c>
      <c r="N4" s="77" t="s">
        <v>10</v>
      </c>
    </row>
    <row r="5" spans="1:98" ht="24.95" customHeight="1" thickBot="1" x14ac:dyDescent="0.3">
      <c r="A5" s="19">
        <v>1</v>
      </c>
      <c r="B5" s="40" t="s">
        <v>30</v>
      </c>
      <c r="C5" s="41" t="s">
        <v>31</v>
      </c>
      <c r="D5" s="41" t="s">
        <v>32</v>
      </c>
      <c r="E5" s="41">
        <v>2</v>
      </c>
      <c r="F5" s="40">
        <v>2024</v>
      </c>
      <c r="G5" s="40" t="s">
        <v>33</v>
      </c>
      <c r="H5" s="42" t="s">
        <v>34</v>
      </c>
      <c r="I5" s="43">
        <v>318.55599999999998</v>
      </c>
      <c r="J5" s="44">
        <v>299.34800000000001</v>
      </c>
      <c r="K5" s="27">
        <v>2.98</v>
      </c>
      <c r="L5" s="24">
        <v>76.28</v>
      </c>
      <c r="M5" s="25">
        <f>((I5-J5)*0.7)+(L5*0.3)</f>
        <v>36.329599999999978</v>
      </c>
      <c r="N5" s="25" t="s">
        <v>28</v>
      </c>
    </row>
    <row r="6" spans="1:98" ht="24.95" customHeight="1" thickBot="1" x14ac:dyDescent="0.3">
      <c r="A6" s="19">
        <v>2</v>
      </c>
      <c r="B6" s="40" t="s">
        <v>35</v>
      </c>
      <c r="C6" s="41" t="s">
        <v>31</v>
      </c>
      <c r="D6" s="41" t="s">
        <v>32</v>
      </c>
      <c r="E6" s="41">
        <v>2</v>
      </c>
      <c r="F6" s="20">
        <v>2024</v>
      </c>
      <c r="G6" s="20" t="s">
        <v>36</v>
      </c>
      <c r="H6" s="22" t="s">
        <v>34</v>
      </c>
      <c r="I6" s="43">
        <v>323.12700000000001</v>
      </c>
      <c r="J6" s="44">
        <v>299.34800000000001</v>
      </c>
      <c r="K6" s="27">
        <v>2.5499999999999998</v>
      </c>
      <c r="L6" s="24">
        <v>66.16</v>
      </c>
      <c r="M6" s="25">
        <f t="shared" ref="M6:M10" si="0">((I6-J6)*0.7)+(L6*0.3)</f>
        <v>36.493299999999991</v>
      </c>
      <c r="N6" s="25" t="s">
        <v>28</v>
      </c>
    </row>
    <row r="7" spans="1:98" ht="24.95" customHeight="1" thickBot="1" x14ac:dyDescent="0.3">
      <c r="A7" s="19">
        <v>3</v>
      </c>
      <c r="B7" s="20" t="s">
        <v>37</v>
      </c>
      <c r="C7" s="41" t="s">
        <v>31</v>
      </c>
      <c r="D7" s="41" t="s">
        <v>32</v>
      </c>
      <c r="E7" s="21">
        <v>2</v>
      </c>
      <c r="F7" s="20">
        <v>2024</v>
      </c>
      <c r="G7" s="20" t="s">
        <v>36</v>
      </c>
      <c r="H7" s="22" t="s">
        <v>34</v>
      </c>
      <c r="I7" s="43">
        <v>325.41300000000001</v>
      </c>
      <c r="J7" s="23">
        <v>299.34800000000001</v>
      </c>
      <c r="K7" s="27">
        <v>2.66</v>
      </c>
      <c r="L7" s="24">
        <v>68.23</v>
      </c>
      <c r="M7" s="25">
        <f t="shared" si="0"/>
        <v>38.714500000000001</v>
      </c>
      <c r="N7" s="25" t="s">
        <v>28</v>
      </c>
    </row>
    <row r="8" spans="1:98" s="26" customFormat="1" ht="24.95" customHeight="1" thickBot="1" x14ac:dyDescent="0.3">
      <c r="A8" s="45">
        <v>1</v>
      </c>
      <c r="B8" s="46" t="s">
        <v>38</v>
      </c>
      <c r="C8" s="47" t="s">
        <v>31</v>
      </c>
      <c r="D8" s="47" t="s">
        <v>32</v>
      </c>
      <c r="E8" s="48">
        <v>3</v>
      </c>
      <c r="F8" s="46">
        <v>2023</v>
      </c>
      <c r="G8" s="46" t="s">
        <v>39</v>
      </c>
      <c r="H8" s="49" t="s">
        <v>34</v>
      </c>
      <c r="I8" s="50">
        <v>304.08499999999998</v>
      </c>
      <c r="J8" s="51">
        <v>299.34800000000001</v>
      </c>
      <c r="K8" s="56">
        <v>2.73</v>
      </c>
      <c r="L8" s="52">
        <v>70.36</v>
      </c>
      <c r="M8" s="53">
        <f t="shared" si="0"/>
        <v>24.423899999999975</v>
      </c>
      <c r="N8" s="53" t="s">
        <v>28</v>
      </c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</row>
    <row r="9" spans="1:98" s="26" customFormat="1" ht="24.95" customHeight="1" thickBot="1" x14ac:dyDescent="0.3">
      <c r="A9" s="45">
        <v>2</v>
      </c>
      <c r="B9" s="46" t="s">
        <v>40</v>
      </c>
      <c r="C9" s="47" t="s">
        <v>31</v>
      </c>
      <c r="D9" s="47" t="s">
        <v>32</v>
      </c>
      <c r="E9" s="48">
        <v>3</v>
      </c>
      <c r="F9" s="46">
        <v>2023</v>
      </c>
      <c r="G9" s="46" t="s">
        <v>41</v>
      </c>
      <c r="H9" s="49" t="s">
        <v>34</v>
      </c>
      <c r="I9" s="50">
        <v>307.53899999999999</v>
      </c>
      <c r="J9" s="51">
        <v>299.34800000000001</v>
      </c>
      <c r="K9" s="54">
        <v>3.06</v>
      </c>
      <c r="L9" s="52">
        <v>78.06</v>
      </c>
      <c r="M9" s="53">
        <f t="shared" si="0"/>
        <v>29.15169999999998</v>
      </c>
      <c r="N9" s="53" t="s">
        <v>28</v>
      </c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</row>
    <row r="10" spans="1:98" ht="24.95" customHeight="1" thickBot="1" x14ac:dyDescent="0.3">
      <c r="A10" s="57">
        <v>3</v>
      </c>
      <c r="B10" s="58" t="s">
        <v>42</v>
      </c>
      <c r="C10" s="59" t="s">
        <v>31</v>
      </c>
      <c r="D10" s="59" t="s">
        <v>32</v>
      </c>
      <c r="E10" s="60">
        <v>3</v>
      </c>
      <c r="F10" s="58">
        <v>2023</v>
      </c>
      <c r="G10" s="58" t="s">
        <v>43</v>
      </c>
      <c r="H10" s="61" t="s">
        <v>34</v>
      </c>
      <c r="I10" s="62">
        <v>237.10599999999999</v>
      </c>
      <c r="J10" s="63">
        <v>299.34800000000001</v>
      </c>
      <c r="K10" s="64">
        <v>2.5299999999999998</v>
      </c>
      <c r="L10" s="65">
        <v>65.7</v>
      </c>
      <c r="M10" s="66">
        <f t="shared" si="0"/>
        <v>-23.859400000000008</v>
      </c>
      <c r="N10" s="66" t="s">
        <v>44</v>
      </c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</row>
    <row r="11" spans="1:98" s="55" customFormat="1" ht="24.95" customHeight="1" thickBot="1" x14ac:dyDescent="0.3">
      <c r="A11" s="67">
        <v>7</v>
      </c>
      <c r="B11" s="68"/>
      <c r="C11" s="69"/>
      <c r="D11" s="69"/>
      <c r="E11" s="70"/>
      <c r="F11" s="68"/>
      <c r="G11" s="68"/>
      <c r="H11" s="71"/>
      <c r="I11" s="72"/>
      <c r="J11" s="73"/>
      <c r="K11" s="74"/>
      <c r="L11" s="75"/>
      <c r="M11" s="76"/>
      <c r="N11" s="76"/>
    </row>
    <row r="12" spans="1:98" ht="24.95" customHeight="1" thickBot="1" x14ac:dyDescent="0.3">
      <c r="A12" s="5">
        <v>8</v>
      </c>
      <c r="B12" s="15"/>
      <c r="C12" s="14"/>
      <c r="D12" s="14"/>
      <c r="E12" s="16"/>
      <c r="F12" s="15"/>
      <c r="G12" s="15"/>
      <c r="H12" s="17"/>
      <c r="I12" s="39"/>
      <c r="J12" s="18"/>
      <c r="K12" s="8"/>
      <c r="L12" s="7"/>
      <c r="M12" s="6"/>
      <c r="N12" s="6"/>
    </row>
    <row r="13" spans="1:98" ht="24.95" customHeight="1" thickBot="1" x14ac:dyDescent="0.3">
      <c r="A13" s="5">
        <v>9</v>
      </c>
      <c r="B13" s="15"/>
      <c r="C13" s="14"/>
      <c r="D13" s="14"/>
      <c r="E13" s="16"/>
      <c r="F13" s="15"/>
      <c r="G13" s="15"/>
      <c r="H13" s="17"/>
      <c r="I13" s="39"/>
      <c r="J13" s="18"/>
      <c r="K13" s="8"/>
      <c r="L13" s="7"/>
      <c r="M13" s="6"/>
      <c r="N13" s="6"/>
    </row>
    <row r="14" spans="1:98" x14ac:dyDescent="0.25">
      <c r="B14" s="9" t="s">
        <v>13</v>
      </c>
    </row>
    <row r="15" spans="1:98" s="12" customFormat="1" ht="15.75" x14ac:dyDescent="0.25">
      <c r="A15" s="10">
        <v>1</v>
      </c>
      <c r="B15" s="38" t="s">
        <v>21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11"/>
    </row>
    <row r="16" spans="1:98" s="12" customFormat="1" ht="15.75" x14ac:dyDescent="0.25">
      <c r="A16" s="10">
        <v>2</v>
      </c>
      <c r="B16" s="38" t="s">
        <v>14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11"/>
    </row>
    <row r="17" spans="1:14" s="12" customFormat="1" ht="15.75" x14ac:dyDescent="0.25">
      <c r="A17" s="10">
        <v>3</v>
      </c>
      <c r="B17" s="38" t="s">
        <v>15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11"/>
    </row>
    <row r="18" spans="1:14" s="12" customFormat="1" ht="15.75" x14ac:dyDescent="0.25">
      <c r="A18" s="10">
        <v>4</v>
      </c>
      <c r="B18" s="38" t="s">
        <v>18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11"/>
    </row>
    <row r="19" spans="1:14" s="12" customFormat="1" ht="15.75" x14ac:dyDescent="0.25">
      <c r="A19" s="10">
        <v>5</v>
      </c>
      <c r="B19" s="38" t="s">
        <v>17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11"/>
    </row>
    <row r="20" spans="1:14" s="12" customFormat="1" ht="15.75" x14ac:dyDescent="0.25">
      <c r="A20" s="10">
        <v>6</v>
      </c>
      <c r="B20" s="38" t="s">
        <v>16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11"/>
    </row>
    <row r="21" spans="1:14" s="12" customFormat="1" ht="15.75" x14ac:dyDescent="0.25">
      <c r="A21" s="10">
        <v>7</v>
      </c>
      <c r="B21" s="38" t="s">
        <v>19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11"/>
    </row>
    <row r="22" spans="1:14" s="12" customFormat="1" ht="15.75" x14ac:dyDescent="0.25">
      <c r="A22" s="10">
        <v>8</v>
      </c>
      <c r="B22" s="28" t="s">
        <v>27</v>
      </c>
      <c r="C22" s="28"/>
      <c r="D22" s="28"/>
      <c r="E22" s="28"/>
      <c r="F22" s="28"/>
      <c r="G22" s="28"/>
      <c r="H22" s="28"/>
      <c r="I22" s="13"/>
      <c r="J22" s="13"/>
      <c r="K22" s="13"/>
      <c r="L22" s="13"/>
      <c r="M22" s="13"/>
      <c r="N22" s="11"/>
    </row>
    <row r="23" spans="1:14" ht="15.75" x14ac:dyDescent="0.25">
      <c r="A23" s="1">
        <v>9</v>
      </c>
      <c r="B23" s="29" t="s">
        <v>22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</row>
  </sheetData>
  <sortState xmlns:xlrd2="http://schemas.microsoft.com/office/spreadsheetml/2017/richdata2" ref="A5:N13">
    <sortCondition descending="1" ref="M14:M21"/>
  </sortState>
  <mergeCells count="16">
    <mergeCell ref="B22:H22"/>
    <mergeCell ref="B23:L23"/>
    <mergeCell ref="K3:L3"/>
    <mergeCell ref="M3:N3"/>
    <mergeCell ref="A2:N2"/>
    <mergeCell ref="A3:A4"/>
    <mergeCell ref="B3:B4"/>
    <mergeCell ref="F3:J3"/>
    <mergeCell ref="C3:E3"/>
    <mergeCell ref="B20:M20"/>
    <mergeCell ref="B21:M21"/>
    <mergeCell ref="B15:M15"/>
    <mergeCell ref="B16:M16"/>
    <mergeCell ref="B17:M17"/>
    <mergeCell ref="B18:M18"/>
    <mergeCell ref="B19:M19"/>
  </mergeCells>
  <printOptions horizontalCentered="1" verticalCentered="1"/>
  <pageMargins left="0" right="0" top="0.19685039370078741" bottom="0.19685039370078741" header="0.19685039370078741" footer="0.19685039370078741"/>
  <pageSetup paperSize="9" scale="53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prog. ismi</vt:lpstr>
      <vt:lpstr>'prog. ismi'!Yazdırma_Alanı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2025-08-20T09:38:11Z</dcterms:modified>
</cp:coreProperties>
</file>